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55" documentId="13_ncr:1_{F8E2496B-C243-4139-B3C0-515B03491D17}" xr6:coauthVersionLast="47" xr6:coauthVersionMax="47" xr10:uidLastSave="{630944A9-A4D0-490F-AC5F-3D985B8E7FD2}"/>
  <bookViews>
    <workbookView xWindow="-108" yWindow="-108" windowWidth="23256" windowHeight="12456" tabRatio="635" xr2:uid="{00000000-000D-0000-FFFF-FFFF00000000}"/>
  </bookViews>
  <sheets>
    <sheet name="Copertina" sheetId="17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6" l="1"/>
  <c r="E24" i="16" s="1"/>
  <c r="E6" i="16"/>
  <c r="E8" i="16"/>
  <c r="D23" i="16"/>
  <c r="E23" i="16" s="1"/>
  <c r="E22" i="16"/>
  <c r="E10" i="16"/>
  <c r="D11" i="16" l="1"/>
  <c r="D16" i="16" s="1"/>
  <c r="D25" i="16"/>
  <c r="D26" i="16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<sst xmlns="http://schemas.openxmlformats.org/spreadsheetml/2006/main" count="41" uniqueCount="38">
  <si>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</si>
  <si>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</si>
  <si>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</si>
  <si>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</si>
  <si>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</si>
  <si>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</si>
  <si>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</si>
  <si>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</si>
  <si>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</si>
  <si>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</si>
  <si>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</si>
  <si>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</si>
  <si>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</si>
  <si>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</si>
  <si>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</si>
  <si>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</si>
  <si>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</si>
  <si>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</si>
  <si>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</si>
  <si>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</si>
  <si>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</si>
  <si>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</si>
  <si>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</si>
  <si>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</si>
  <si>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</si>
  <si>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</si>
  <si>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</si>
  <si>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</si>
  <si>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</si>
  <si>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Possesso ISO/IEC 27001</t>
  </si>
  <si>
    <r>
      <t xml:space="preserve">Importo base della garanzia provvisoria 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(cfr. par. 9)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</si>
  <si>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15 del disciplinare di gara (NB: il valore è indicato preventivamente a solo titolo di esempio)</t>
    </r>
  </si>
  <si>
    <t>Importo finale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</si>
  <si>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3 del disciplinare di gara (NB: il valore è indicato preventivamente a solo titolo di esempio)</t>
    </r>
  </si>
  <si>
    <t>ID 2951</t>
  </si>
  <si>
    <t>ALLEGATO 3 al Disciplinare</t>
  </si>
  <si>
    <t>Foglio di calcolo Garanzia Provvisoria e Definitiva</t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</si>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</sst>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1"/>
      <color rgb="FF000000"/>
      <name val="Calibri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</cellStyleXfs>
  <cellXfs count="66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4" fillId="6" borderId="0" xfId="3" applyFont="1" applyFill="1"/>
    <xf numFmtId="0" fontId="25" fillId="6" borderId="0" xfId="3" applyFont="1" applyFill="1" applyAlignment="1">
      <alignment vertical="center"/>
    </xf>
    <xf numFmtId="0" fontId="25" fillId="6" borderId="0" xfId="3" applyFont="1" applyFill="1" applyAlignment="1">
      <alignment horizontal="justify" vertical="center"/>
    </xf>
    <xf numFmtId="0" fontId="26" fillId="6" borderId="0" xfId="3" applyFont="1" applyFill="1" applyAlignment="1">
      <alignment horizontal="justify" vertical="center"/>
    </xf>
    <xf numFmtId="0" fontId="25" fillId="6" borderId="0" xfId="3" applyFont="1" applyFill="1" applyAlignment="1">
      <alignment horizontal="left" vertical="center"/>
    </xf>
    <xf numFmtId="0" fontId="23" fillId="6" borderId="0" xfId="3" applyFill="1" applyAlignment="1">
      <alignment horizontal="left" vertical="center"/>
    </xf>
    <xf numFmtId="0" fontId="25" fillId="0" borderId="0" xfId="3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4">
    <cellStyle name="Normale" xfId="0" builtinId="0"/>
    <cellStyle name="Normale 2" xfId="3" xr:uid="{279BB9E9-3DD9-4C17-9084-62BB6E528A66}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BAA2-9E70-4DD7-8FA0-CA66A26FF19C}">
  <dimension ref="B2:M12"/>
  <sheetViews>
    <sheetView tabSelected="1" workbookViewId="0">
      <selection activeCell="F16" sqref="F16"/>
    </sheetView>
  </sheetViews>
  <sheetFormatPr defaultColWidth="8.77734375" defaultRowHeight="13.8" x14ac:dyDescent="0.25"/>
  <cols>
    <col min="1" max="1" width="8.77734375" style="28"/>
    <col min="2" max="2" width="17.109375" style="28" customWidth="1"/>
    <col min="3" max="11" width="8.77734375" style="28"/>
    <col min="12" max="12" width="8.77734375" style="28" customWidth="1"/>
    <col min="13" max="16384" width="8.77734375" style="28"/>
  </cols>
  <sheetData>
    <row r="2" spans="2:13" ht="42.45" customHeight="1" x14ac:dyDescent="0.25">
      <c r="B2" s="28" t="e" vm="1">
        <v>#VALUE!</v>
      </c>
    </row>
    <row r="5" spans="2:13" x14ac:dyDescent="0.2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2:13" x14ac:dyDescent="0.25">
      <c r="B6" s="29"/>
    </row>
    <row r="7" spans="2:13" x14ac:dyDescent="0.25">
      <c r="B7" s="30" t="s">
        <v>34</v>
      </c>
    </row>
    <row r="8" spans="2:13" x14ac:dyDescent="0.25">
      <c r="B8" s="30"/>
    </row>
    <row r="9" spans="2:13" x14ac:dyDescent="0.25">
      <c r="B9" s="32" t="s">
        <v>35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2:13" ht="14.4" x14ac:dyDescent="0.25">
      <c r="B10" s="32" t="s">
        <v>36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31"/>
    </row>
    <row r="12" spans="2:13" x14ac:dyDescent="0.25">
      <c r="B12" s="34" t="s">
        <v>37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</sheetData>
  <mergeCells count="4">
    <mergeCell ref="B5:M5"/>
    <mergeCell ref="B9:M9"/>
    <mergeCell ref="B10:M10"/>
    <mergeCell ref="B12:M12"/>
  </mergeCells>
  <pageMargins left="0.43333300000000002" right="1.392361" top="0.65277799999999997" bottom="9.1048609999999996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showGridLines="0" workbookViewId="0"/>
  </sheetViews>
  <sheetFormatPr defaultRowHeight="14.4" x14ac:dyDescent="0.3"/>
  <cols>
    <col min="3" max="3" width="20.21875" customWidth="1"/>
    <col min="4" max="4" width="86" customWidth="1"/>
  </cols>
  <sheetData>
    <row r="4" spans="3:4" s="23" customFormat="1" ht="31.5" customHeight="1" x14ac:dyDescent="0.3">
      <c r="C4" s="35" t="s">
        <v>15</v>
      </c>
      <c r="D4" s="35"/>
    </row>
    <row r="5" spans="3:4" s="23" customFormat="1" ht="31.5" customHeight="1" x14ac:dyDescent="0.3">
      <c r="C5" s="35" t="s">
        <v>16</v>
      </c>
      <c r="D5" s="35"/>
    </row>
    <row r="6" spans="3:4" s="23" customFormat="1" ht="31.5" customHeight="1" x14ac:dyDescent="0.3">
      <c r="C6" s="35" t="s">
        <v>17</v>
      </c>
      <c r="D6" s="35"/>
    </row>
    <row r="7" spans="3:4" x14ac:dyDescent="0.3">
      <c r="C7" s="36"/>
      <c r="D7" s="36"/>
    </row>
    <row r="8" spans="3:4" x14ac:dyDescent="0.3">
      <c r="C8" s="35" t="s">
        <v>18</v>
      </c>
      <c r="D8" s="35"/>
    </row>
    <row r="9" spans="3:4" ht="34.5" customHeight="1" x14ac:dyDescent="0.3">
      <c r="C9" s="20" t="s">
        <v>19</v>
      </c>
      <c r="D9" s="19" t="s">
        <v>25</v>
      </c>
    </row>
    <row r="10" spans="3:4" ht="34.5" customHeight="1" x14ac:dyDescent="0.3">
      <c r="C10" s="21" t="s">
        <v>20</v>
      </c>
      <c r="D10" s="19" t="s">
        <v>21</v>
      </c>
    </row>
    <row r="11" spans="3:4" ht="34.5" customHeight="1" x14ac:dyDescent="0.3">
      <c r="C11" s="22" t="s">
        <v>22</v>
      </c>
      <c r="D11" s="19" t="s">
        <v>23</v>
      </c>
    </row>
    <row r="12" spans="3:4" x14ac:dyDescent="0.3">
      <c r="C12" s="19"/>
      <c r="D12" s="19"/>
    </row>
    <row r="13" spans="3:4" x14ac:dyDescent="0.3">
      <c r="C13" s="18"/>
    </row>
    <row r="14" spans="3:4" x14ac:dyDescent="0.3">
      <c r="C14" s="18"/>
    </row>
    <row r="15" spans="3:4" x14ac:dyDescent="0.3">
      <c r="C15" s="18"/>
    </row>
    <row r="16" spans="3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showGridLines="0" topLeftCell="A18" zoomScaleNormal="100" zoomScaleSheetLayoutView="97" workbookViewId="0"/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47" t="s">
        <v>11</v>
      </c>
      <c r="C3" s="47"/>
      <c r="D3" s="47"/>
      <c r="E3" s="47"/>
      <c r="F3" s="1"/>
    </row>
    <row r="4" spans="1:13" ht="28.5" customHeight="1" x14ac:dyDescent="0.3">
      <c r="B4" s="58" t="s">
        <v>12</v>
      </c>
      <c r="C4" s="59"/>
      <c r="D4" s="59"/>
      <c r="E4" s="60"/>
      <c r="F4" s="1"/>
    </row>
    <row r="5" spans="1:13" ht="27.6" x14ac:dyDescent="0.3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">
      <c r="A6" s="61"/>
      <c r="B6" s="8" t="s">
        <v>5</v>
      </c>
      <c r="C6" s="3">
        <v>0.3</v>
      </c>
      <c r="D6" s="6" t="s">
        <v>24</v>
      </c>
      <c r="E6" s="62">
        <f>IF(D7="s",C7,IF(D6="s",C6,0))</f>
        <v>0</v>
      </c>
      <c r="F6" s="1"/>
    </row>
    <row r="7" spans="1:13" ht="27.6" x14ac:dyDescent="0.3">
      <c r="A7" s="61"/>
      <c r="B7" s="8" t="s">
        <v>6</v>
      </c>
      <c r="C7" s="3">
        <v>0.5</v>
      </c>
      <c r="D7" s="6" t="s">
        <v>24</v>
      </c>
      <c r="E7" s="63"/>
      <c r="F7" s="1"/>
    </row>
    <row r="8" spans="1:13" ht="75" customHeight="1" x14ac:dyDescent="0.3">
      <c r="B8" s="8" t="s">
        <v>28</v>
      </c>
      <c r="C8" s="3">
        <v>0.1</v>
      </c>
      <c r="D8" s="6" t="s">
        <v>24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">
      <c r="B9" s="12" t="s">
        <v>7</v>
      </c>
      <c r="C9" s="13"/>
      <c r="D9" s="14"/>
      <c r="E9" s="15"/>
      <c r="F9" s="64"/>
      <c r="G9" s="65"/>
      <c r="H9" s="65"/>
      <c r="I9" s="65"/>
      <c r="J9" s="65"/>
      <c r="K9" s="65"/>
      <c r="L9" s="65"/>
      <c r="M9" s="65"/>
    </row>
    <row r="10" spans="1:13" ht="40.5" customHeight="1" x14ac:dyDescent="0.3">
      <c r="A10" s="10"/>
      <c r="B10" s="8" t="s">
        <v>29</v>
      </c>
      <c r="C10" s="3">
        <v>0.2</v>
      </c>
      <c r="D10" s="6" t="s">
        <v>24</v>
      </c>
      <c r="E10" s="9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">
      <c r="B11" s="44" t="s">
        <v>4</v>
      </c>
      <c r="C11" s="45"/>
      <c r="D11" s="46">
        <f>IFERROR(1-(1-E6)*(1-E8)*(1-E10),1-(1-E6)*(1-E10))</f>
        <v>0</v>
      </c>
      <c r="E11" s="46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47" t="s">
        <v>8</v>
      </c>
      <c r="C14" s="47"/>
      <c r="D14" s="47"/>
      <c r="E14" s="47"/>
    </row>
    <row r="15" spans="1:13" ht="60.75" customHeight="1" x14ac:dyDescent="0.3">
      <c r="B15" s="54" t="s">
        <v>30</v>
      </c>
      <c r="C15" s="55"/>
      <c r="D15" s="52">
        <v>100000</v>
      </c>
      <c r="E15" s="53"/>
      <c r="F15" s="42"/>
      <c r="G15" s="43"/>
      <c r="H15" s="43"/>
      <c r="I15" s="43"/>
      <c r="J15" s="43"/>
      <c r="K15" s="43"/>
      <c r="L15" s="43"/>
      <c r="M15" s="43"/>
    </row>
    <row r="16" spans="1:13" x14ac:dyDescent="0.3">
      <c r="B16" s="56" t="s">
        <v>9</v>
      </c>
      <c r="C16" s="57"/>
      <c r="D16" s="40">
        <f>ROUND((1-$D$11)*$D15,0)</f>
        <v>100000</v>
      </c>
      <c r="E16" s="40"/>
    </row>
    <row r="19" spans="2:6" ht="31.5" customHeight="1" x14ac:dyDescent="0.3">
      <c r="B19" s="47" t="s">
        <v>26</v>
      </c>
      <c r="C19" s="48"/>
      <c r="D19" s="48"/>
      <c r="E19" s="49"/>
      <c r="F19" s="16"/>
    </row>
    <row r="20" spans="2:6" ht="61.5" customHeight="1" x14ac:dyDescent="0.3">
      <c r="B20" s="50" t="s">
        <v>33</v>
      </c>
      <c r="C20" s="51"/>
      <c r="D20" s="52">
        <v>1000000</v>
      </c>
      <c r="E20" s="53"/>
      <c r="F20" s="4"/>
    </row>
    <row r="21" spans="2:6" ht="44.25" customHeight="1" x14ac:dyDescent="0.3">
      <c r="B21" s="41" t="s">
        <v>31</v>
      </c>
      <c r="C21" s="41"/>
      <c r="D21" s="7">
        <v>0.24</v>
      </c>
      <c r="E21" s="17"/>
      <c r="F21" s="4"/>
    </row>
    <row r="22" spans="2:6" ht="29.25" customHeight="1" x14ac:dyDescent="0.3">
      <c r="B22" s="41" t="s">
        <v>10</v>
      </c>
      <c r="C22" s="41"/>
      <c r="D22" s="24">
        <v>0.1</v>
      </c>
      <c r="E22" s="2">
        <f>D22*D$20</f>
        <v>100000</v>
      </c>
      <c r="F22" s="4"/>
    </row>
    <row r="23" spans="2:6" ht="29.25" customHeight="1" x14ac:dyDescent="0.3">
      <c r="B23" s="41" t="s">
        <v>13</v>
      </c>
      <c r="C23" s="41"/>
      <c r="D23" s="9">
        <f>IF(D21&gt;10%,MIN(D21-10%,10%),0%)</f>
        <v>0.1</v>
      </c>
      <c r="E23" s="2">
        <f>D23*D$20</f>
        <v>100000</v>
      </c>
    </row>
    <row r="24" spans="2:6" ht="29.25" customHeight="1" x14ac:dyDescent="0.3">
      <c r="B24" s="41" t="s">
        <v>14</v>
      </c>
      <c r="C24" s="41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3">
      <c r="B25" s="37" t="s">
        <v>27</v>
      </c>
      <c r="C25" s="37"/>
      <c r="D25" s="38">
        <f>SUM(E22:E24)</f>
        <v>279999.99999999994</v>
      </c>
      <c r="E25" s="38"/>
    </row>
    <row r="26" spans="2:6" ht="30" customHeight="1" x14ac:dyDescent="0.3">
      <c r="B26" s="39" t="s">
        <v>32</v>
      </c>
      <c r="C26" s="39"/>
      <c r="D26" s="40">
        <f>ROUND((1-$D$11)*$D25,0)</f>
        <v>280000</v>
      </c>
      <c r="E26" s="40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2BB5FB1B122A4BBC38BBD01729815C" ma:contentTypeVersion="4" ma:contentTypeDescription="Creare un nuovo documento." ma:contentTypeScope="" ma:versionID="7cf4d8cbb8d6b212f2dd7299bcb884b7">
  <xsd:schema xmlns:xsd="http://www.w3.org/2001/XMLSchema" xmlns:xs="http://www.w3.org/2001/XMLSchema" xmlns:p="http://schemas.microsoft.com/office/2006/metadata/properties" xmlns:ns2="1f5c9250-59a4-4550-8af3-74f117e0c0c5" targetNamespace="http://schemas.microsoft.com/office/2006/metadata/properties" ma:root="true" ma:fieldsID="aa009ed52166410f8e93718db0af292d" ns2:_="">
    <xsd:import namespace="1f5c9250-59a4-4550-8af3-74f117e0c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c9250-59a4-4550-8af3-74f117e0c0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33E26C-AFD9-47B0-B672-D33377AC8CFA}"/>
</file>

<file path=customXml/itemProps2.xml><?xml version="1.0" encoding="utf-8"?>
<ds:datastoreItem xmlns:ds="http://schemas.openxmlformats.org/officeDocument/2006/customXml" ds:itemID="{7724BEB4-9825-4806-8C1D-ACAC562CE918}"/>
</file>

<file path=customXml/itemProps3.xml><?xml version="1.0" encoding="utf-8"?>
<ds:datastoreItem xmlns:ds="http://schemas.openxmlformats.org/officeDocument/2006/customXml" ds:itemID="{EDB7DEDE-D67E-48D2-ABF9-0E45CC12CA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ISTRUZIONI</vt:lpstr>
      <vt:lpstr>GARANZIE CONTRATTO SINGOLO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2026-05-11T10:05:14Z</dcterms:created>
  <dcterms:modified xsi:type="dcterms:W3CDTF">2026-05-11T10:05:25Z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0x010100BC2BB5FB1B122A4BBC38BBD01729815C</vt:lpwstr>
  </property>
</Properties>
</file>